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8ECBD887-F007-4831-89C6-ABAB1497C366}" xr6:coauthVersionLast="45" xr6:coauthVersionMax="45" xr10:uidLastSave="{00000000-0000-0000-0000-000000000000}"/>
  <bookViews>
    <workbookView xWindow="-110" yWindow="-110" windowWidth="19420" windowHeight="10420" tabRatio="500" activeTab="4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L6" i="3" l="1"/>
  <c r="L4" i="3"/>
  <c r="L3" i="3"/>
  <c r="L5" i="3" l="1"/>
  <c r="L8" i="3" l="1"/>
  <c r="L11" i="3" l="1"/>
  <c r="M8" i="3"/>
  <c r="L7" i="3"/>
  <c r="M7" i="3" s="1"/>
  <c r="M6" i="3"/>
  <c r="L10" i="3" l="1"/>
  <c r="L9" i="3"/>
  <c r="M3" i="3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20" i="1" s="1"/>
  <c r="P22" i="1" s="1"/>
  <c r="F3" i="4"/>
  <c r="G3" i="4" s="1"/>
  <c r="K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K4" i="4" l="1"/>
  <c r="O4" i="4" s="1"/>
  <c r="I7" i="2"/>
  <c r="K7" i="2" s="1"/>
  <c r="M7" i="2" s="1"/>
  <c r="K6" i="4"/>
  <c r="K5" i="4"/>
  <c r="P3" i="3"/>
  <c r="S4" i="3"/>
  <c r="Q3" i="3"/>
  <c r="N3" i="4"/>
  <c r="N4" i="4"/>
  <c r="I5" i="2"/>
  <c r="K5" i="2" s="1"/>
  <c r="M5" i="2" s="1"/>
  <c r="J5" i="2"/>
  <c r="L5" i="2" s="1"/>
  <c r="C15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<sst xmlns="http://schemas.openxmlformats.org/spreadsheetml/2006/main" count="254" uniqueCount="108">
  <si>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</si>
  <si>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</si>
  <si>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</si>
  <si>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</si>
  <si>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</si>
  <si>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</si>
  <si>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</si>
  <si>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</si>
  <si>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</si>
  <si>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</si>
  <si>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</si>
  <si>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</si>
  <si>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</si>
  <si>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</si>
  <si>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</si>
  <si>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</si>
  <si>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</si>
  <si>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</si>
  <si>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</si>
  <si>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</si>
  <si>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</si>
  <si>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</si>
  <si>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</si>
  <si>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</si>
  <si>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</si>
  <si>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</si>
  <si>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</si>
  <si>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</si>
  <si>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</si>
  <si>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</si>
  <si>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</si>
  <si>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</si>
  <si>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</si>
  <si>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</si>
  <si>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</si>
  <si>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</si>
  <si>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</si>
  <si>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</si>
  <si>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</si>
  <si>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</si>
  <si>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</si>
  <si>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</si>
  <si>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</si>
  <si>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</si>
  <si>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</si>
  <si>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</si>
  <si>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</si>
  <si>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</si>
  <si>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</si>
  <si>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</si>
  <si>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</si>
  <si>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</si>
  <si>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</si>
  <si>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</si>
  <si>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</si>
  <si>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</si>
  <si>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</si>
  <si>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</si>
  <si>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</si>
  <si>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</si>
  <si>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</si>
  <si>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</si>
  <si>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</si>
  <si>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</si>
  <si>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</si>
  <si>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</si>
  <si>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</si>
  <si>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</si>
  <si>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</si>
  <si>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</si>
  <si>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</si>
  <si>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</si>
  <si>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</si>
  <si>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</si>
  <si>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</si>
  <si>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</si>
  <si>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</si>
  <si>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</si>
  <si>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</si>
  <si>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</si>
  <si>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</si>
  <si>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</si>
  <si>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</si>
  <si>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</si>
  <si>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</si>
  <si>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</si>
  <si>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</si>
  <si>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</si>
  <si>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</si>
  <si>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</si>
  <si>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</si>
  <si>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</si>
  <si>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</si>
  <si>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</si>
  <si>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</si>
  <si>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</si>
  <si>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</si>
  <si>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</si>
  <si>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</si>
  <si>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</si>
  <si>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</si>
  <si>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</si>
  <si>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</si>
  <si>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LVS_mpk1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</si>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</sst>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2816.0255680657447</c:v>
                  </c:pt>
                  <c:pt idx="1">
                    <c:v>3207.802986469088</c:v>
                  </c:pt>
                  <c:pt idx="2">
                    <c:v>121.92347326636218</c:v>
                  </c:pt>
                  <c:pt idx="3">
                    <c:v>5636.7839530474585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2816.0255680657447</c:v>
                  </c:pt>
                  <c:pt idx="1">
                    <c:v>3207.802986469088</c:v>
                  </c:pt>
                  <c:pt idx="2">
                    <c:v>121.92347326636218</c:v>
                  </c:pt>
                  <c:pt idx="3">
                    <c:v>5636.7839530474585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</c:v>
                </c:pt>
                <c:pt idx="3">
                  <c:v>∆pmrA_mpk1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7600</c:v>
                </c:pt>
                <c:pt idx="1">
                  <c:v>9400</c:v>
                </c:pt>
                <c:pt idx="2">
                  <c:v>143.33333333333334</c:v>
                </c:pt>
                <c:pt idx="3">
                  <c:v>8233.3333333333339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3535.533905932738</c:v>
                  </c:pt>
                  <c:pt idx="2">
                    <c:v>3535.5339059327462</c:v>
                  </c:pt>
                  <c:pt idx="3">
                    <c:v>0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3535.533905932738</c:v>
                  </c:pt>
                  <c:pt idx="2">
                    <c:v>3535.5339059327462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74999.999999999985</c:v>
                </c:pt>
                <c:pt idx="1">
                  <c:v>87500</c:v>
                </c:pt>
                <c:pt idx="2">
                  <c:v>102500</c:v>
                </c:pt>
                <c:pt idx="3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11.547005383792515</c:v>
                  </c:pt>
                  <c:pt idx="1">
                    <c:v>157.05200837090027</c:v>
                  </c:pt>
                  <c:pt idx="2">
                    <c:v>405.87929240107826</c:v>
                  </c:pt>
                  <c:pt idx="3">
                    <c:v>17.473789896108208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11.547005383792515</c:v>
                  </c:pt>
                  <c:pt idx="1">
                    <c:v>157.05200837090027</c:v>
                  </c:pt>
                  <c:pt idx="2">
                    <c:v>405.87929240107826</c:v>
                  </c:pt>
                  <c:pt idx="3">
                    <c:v>17.473789896108208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14.666666666666666</c:v>
                </c:pt>
                <c:pt idx="1">
                  <c:v>112.66666666666667</c:v>
                </c:pt>
                <c:pt idx="2">
                  <c:v>448.66666666666669</c:v>
                </c:pt>
                <c:pt idx="3">
                  <c:v>27.333333333333332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450.88576508642547</c:v>
                  </c:pt>
                  <c:pt idx="1">
                    <c:v>119.73457986278876</c:v>
                  </c:pt>
                  <c:pt idx="2">
                    <c:v>20.818759530889007</c:v>
                  </c:pt>
                  <c:pt idx="3">
                    <c:v>5.5799035110460666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450.88576508642547</c:v>
                  </c:pt>
                  <c:pt idx="1">
                    <c:v>119.73457986278876</c:v>
                  </c:pt>
                  <c:pt idx="2">
                    <c:v>20.818759530889007</c:v>
                  </c:pt>
                  <c:pt idx="3">
                    <c:v>5.5799035110460666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518.18181818181824</c:v>
                </c:pt>
                <c:pt idx="1">
                  <c:v>83.431952662721883</c:v>
                </c:pt>
                <c:pt idx="2">
                  <c:v>18.35066864784547</c:v>
                </c:pt>
                <c:pt idx="3">
                  <c:v>5.2439024390243905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4-45D3-B97F-10FBC8426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8213AF-9D63-4EFA-A509-D1CB71E640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E1" zoomScale="75" zoomScaleNormal="125" zoomScalePageLayoutView="125" workbookViewId="0">
      <selection activeCell="O26" sqref="O26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96</v>
      </c>
      <c r="G2" s="9" t="s">
        <v>96</v>
      </c>
      <c r="H2" s="9" t="s">
        <v>96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97</v>
      </c>
      <c r="C5" s="9" t="s">
        <v>97</v>
      </c>
      <c r="D5" s="9" t="s">
        <v>97</v>
      </c>
      <c r="E5" s="9"/>
      <c r="F5" s="9" t="s">
        <v>98</v>
      </c>
      <c r="G5" s="9" t="s">
        <v>98</v>
      </c>
      <c r="H5" s="9" t="s">
        <v>98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100000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20000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103</v>
      </c>
      <c r="G17" s="9" t="s">
        <v>103</v>
      </c>
      <c r="H17" s="9" t="s">
        <v>103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20000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102</v>
      </c>
      <c r="C20" s="9" t="s">
        <v>102</v>
      </c>
      <c r="D20" s="9" t="s">
        <v>102</v>
      </c>
      <c r="E20" s="9"/>
      <c r="F20" s="9" t="s">
        <v>98</v>
      </c>
      <c r="G20" s="9" t="s">
        <v>98</v>
      </c>
      <c r="H20" s="9" t="s">
        <v>98</v>
      </c>
      <c r="I20" s="9"/>
      <c r="J20" s="6" t="s">
        <v>3</v>
      </c>
      <c r="K20" s="6"/>
      <c r="M20" s="1"/>
      <c r="O20" s="19" t="s">
        <v>25</v>
      </c>
      <c r="P20" s="18">
        <f>(P18*P17/P19)</f>
        <v>2000000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3.4423407917383823E-4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103</v>
      </c>
    </row>
    <row r="28" spans="1:18" ht="31" x14ac:dyDescent="0.35">
      <c r="G28" s="10">
        <v>3</v>
      </c>
      <c r="H28" s="9" t="s">
        <v>102</v>
      </c>
    </row>
    <row r="29" spans="1:18" x14ac:dyDescent="0.35">
      <c r="G29" s="10">
        <v>4</v>
      </c>
      <c r="H29" s="42" t="s">
        <v>95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J21" sqref="J21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5" t="s">
        <v>59</v>
      </c>
      <c r="D1" s="45"/>
      <c r="E1" s="45"/>
      <c r="F1" s="34"/>
      <c r="G1" s="45" t="s">
        <v>60</v>
      </c>
      <c r="H1" s="45"/>
      <c r="I1" s="45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6" t="s">
        <v>30</v>
      </c>
      <c r="B3" s="10" t="s">
        <v>38</v>
      </c>
      <c r="C3" s="17" t="s">
        <v>39</v>
      </c>
      <c r="D3" s="17">
        <v>54</v>
      </c>
      <c r="E3" s="32"/>
      <c r="F3" s="32"/>
      <c r="G3" s="17" t="s">
        <v>39</v>
      </c>
      <c r="H3" s="17">
        <v>46</v>
      </c>
      <c r="I3" s="32"/>
      <c r="J3" s="32"/>
      <c r="K3" s="17">
        <v>0.1</v>
      </c>
      <c r="L3" s="29">
        <f t="shared" ref="L3:L8" si="0">AVERAGE(D3,H3)</f>
        <v>50</v>
      </c>
      <c r="M3" s="7">
        <f t="shared" ref="M3:M8" si="1">(L3/(0.01*K3))*0.2</f>
        <v>10000</v>
      </c>
      <c r="N3" s="14"/>
      <c r="O3" s="9" t="s">
        <v>30</v>
      </c>
      <c r="P3" s="7">
        <f>AVERAGE(M3:M5)</f>
        <v>7600</v>
      </c>
      <c r="Q3" s="7">
        <f>STDEV(M3:M5)</f>
        <v>2816.0255680657447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46"/>
      <c r="B4" s="10" t="s">
        <v>41</v>
      </c>
      <c r="C4" s="17" t="s">
        <v>39</v>
      </c>
      <c r="D4" s="17">
        <v>28</v>
      </c>
      <c r="E4" s="32"/>
      <c r="F4" s="32"/>
      <c r="G4" s="17" t="s">
        <v>39</v>
      </c>
      <c r="H4" s="17">
        <v>17</v>
      </c>
      <c r="I4" s="32"/>
      <c r="J4" s="32"/>
      <c r="K4" s="17">
        <v>0.1</v>
      </c>
      <c r="L4" s="29">
        <f t="shared" si="0"/>
        <v>22.5</v>
      </c>
      <c r="M4" s="7">
        <f t="shared" si="1"/>
        <v>4500</v>
      </c>
      <c r="N4" s="14"/>
      <c r="O4" s="9" t="s">
        <v>103</v>
      </c>
      <c r="P4" s="7">
        <f>AVERAGE(M6:M8)</f>
        <v>9400</v>
      </c>
      <c r="Q4" s="7">
        <f>STDEV(M6:M8)</f>
        <v>3207.802986469088</v>
      </c>
      <c r="R4">
        <v>2.7671755725190841</v>
      </c>
      <c r="S4" s="21">
        <f>TTEST(M3:M5,M6:M8,2,2)</f>
        <v>0.50562559325420409</v>
      </c>
      <c r="T4" s="13">
        <f>IF(P4/$P$3&gt;=1,P4/$P$3,-$P$3/P4)</f>
        <v>1.236842105263158</v>
      </c>
    </row>
    <row r="5" spans="1:22" x14ac:dyDescent="0.35">
      <c r="A5" s="46"/>
      <c r="B5" s="10" t="s">
        <v>64</v>
      </c>
      <c r="C5" s="17" t="s">
        <v>39</v>
      </c>
      <c r="D5" s="17">
        <v>42</v>
      </c>
      <c r="E5" s="32"/>
      <c r="F5" s="32"/>
      <c r="G5" s="17" t="s">
        <v>39</v>
      </c>
      <c r="H5" s="17">
        <v>41</v>
      </c>
      <c r="I5" s="32"/>
      <c r="J5" s="32"/>
      <c r="K5" s="17">
        <v>0.1</v>
      </c>
      <c r="L5" s="29">
        <f t="shared" si="0"/>
        <v>41.5</v>
      </c>
      <c r="M5" s="7">
        <f t="shared" si="1"/>
        <v>8300</v>
      </c>
      <c r="N5" s="14"/>
      <c r="O5" s="9" t="s">
        <v>101</v>
      </c>
      <c r="P5" s="7">
        <v>143.33333333333334</v>
      </c>
      <c r="Q5" s="7">
        <v>121.92347326636218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47" t="s">
        <v>103</v>
      </c>
      <c r="B6" s="10" t="s">
        <v>42</v>
      </c>
      <c r="C6" s="17" t="s">
        <v>39</v>
      </c>
      <c r="D6" s="17">
        <v>38</v>
      </c>
      <c r="E6" s="32"/>
      <c r="F6" s="32"/>
      <c r="G6" s="17" t="s">
        <v>39</v>
      </c>
      <c r="H6" s="17">
        <v>39</v>
      </c>
      <c r="I6" s="32"/>
      <c r="J6" s="32"/>
      <c r="K6" s="17">
        <v>0.1</v>
      </c>
      <c r="L6" s="29">
        <f t="shared" si="0"/>
        <v>38.5</v>
      </c>
      <c r="M6" s="7">
        <f t="shared" si="1"/>
        <v>7700</v>
      </c>
      <c r="N6" s="14"/>
      <c r="O6" s="42" t="s">
        <v>102</v>
      </c>
      <c r="P6" s="7">
        <v>8233.3333333333339</v>
      </c>
      <c r="Q6" s="7">
        <v>5636.7839530474585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4"/>
      <c r="B7" s="10" t="s">
        <v>43</v>
      </c>
      <c r="C7" s="17" t="s">
        <v>39</v>
      </c>
      <c r="D7" s="17">
        <v>37</v>
      </c>
      <c r="E7" s="32"/>
      <c r="F7" s="32"/>
      <c r="G7" s="17" t="s">
        <v>39</v>
      </c>
      <c r="H7" s="17">
        <v>37</v>
      </c>
      <c r="I7" s="32"/>
      <c r="J7" s="32"/>
      <c r="K7" s="17">
        <v>0.1</v>
      </c>
      <c r="L7" s="29">
        <f t="shared" si="0"/>
        <v>37</v>
      </c>
      <c r="M7" s="7">
        <f t="shared" si="1"/>
        <v>7400</v>
      </c>
      <c r="N7" s="14"/>
    </row>
    <row r="8" spans="1:22" ht="15" customHeight="1" x14ac:dyDescent="0.35">
      <c r="A8" s="44"/>
      <c r="B8" s="10" t="s">
        <v>67</v>
      </c>
      <c r="C8" s="17" t="s">
        <v>39</v>
      </c>
      <c r="D8" s="17">
        <v>66</v>
      </c>
      <c r="E8" s="32"/>
      <c r="F8" s="32"/>
      <c r="G8" s="17" t="s">
        <v>39</v>
      </c>
      <c r="H8" s="17">
        <v>65</v>
      </c>
      <c r="I8" s="32"/>
      <c r="J8" s="32"/>
      <c r="K8" s="17">
        <v>0.1</v>
      </c>
      <c r="L8" s="29">
        <f t="shared" si="0"/>
        <v>65.5</v>
      </c>
      <c r="M8" s="7">
        <f t="shared" si="1"/>
        <v>13100</v>
      </c>
      <c r="N8" s="14"/>
    </row>
    <row r="9" spans="1:22" ht="15" customHeight="1" x14ac:dyDescent="0.35">
      <c r="A9" s="44" t="s">
        <v>102</v>
      </c>
      <c r="B9" s="10" t="s">
        <v>44</v>
      </c>
      <c r="C9" s="17">
        <v>59</v>
      </c>
      <c r="D9" s="32"/>
      <c r="E9" s="17"/>
      <c r="F9" s="17"/>
      <c r="G9" s="17">
        <v>68</v>
      </c>
      <c r="H9" s="32"/>
      <c r="I9" s="17"/>
      <c r="J9" s="17"/>
      <c r="K9" s="17">
        <v>0.1</v>
      </c>
      <c r="L9" s="1">
        <f>AVERAGE(C9,G9)</f>
        <v>63.5</v>
      </c>
      <c r="M9" s="7">
        <f t="shared" ref="M9:M11" si="2">(L9/(0.01*K9))*0.2</f>
        <v>12700</v>
      </c>
      <c r="N9" s="14"/>
    </row>
    <row r="10" spans="1:22" x14ac:dyDescent="0.35">
      <c r="A10" s="44"/>
      <c r="B10" s="10" t="s">
        <v>45</v>
      </c>
      <c r="C10" s="17">
        <v>11</v>
      </c>
      <c r="D10" s="32"/>
      <c r="E10" s="17"/>
      <c r="F10" s="17"/>
      <c r="G10" s="17">
        <v>8</v>
      </c>
      <c r="H10" s="32"/>
      <c r="I10" s="17"/>
      <c r="J10" s="17"/>
      <c r="K10" s="17">
        <v>0.1</v>
      </c>
      <c r="L10" s="1">
        <f t="shared" ref="L10" si="3">AVERAGE(C10,G10)</f>
        <v>9.5</v>
      </c>
      <c r="M10" s="7">
        <f t="shared" si="2"/>
        <v>1900</v>
      </c>
      <c r="N10" s="14"/>
    </row>
    <row r="11" spans="1:22" ht="15" customHeight="1" x14ac:dyDescent="0.35">
      <c r="A11" s="44"/>
      <c r="B11" s="10" t="s">
        <v>65</v>
      </c>
      <c r="C11" s="17">
        <v>47</v>
      </c>
      <c r="D11" s="32"/>
      <c r="E11" s="17"/>
      <c r="F11" s="17"/>
      <c r="G11" s="17">
        <v>54</v>
      </c>
      <c r="H11" s="32"/>
      <c r="I11" s="17"/>
      <c r="J11" s="17"/>
      <c r="K11" s="17">
        <v>0.1</v>
      </c>
      <c r="L11" s="1">
        <f>AVERAGE(C11,G11)</f>
        <v>50.5</v>
      </c>
      <c r="M11" s="7">
        <f t="shared" si="2"/>
        <v>10100</v>
      </c>
      <c r="N11" s="14"/>
    </row>
    <row r="12" spans="1:22" ht="16" customHeight="1" x14ac:dyDescent="0.35">
      <c r="A12" s="44" t="s">
        <v>99</v>
      </c>
      <c r="B12" s="10" t="s">
        <v>46</v>
      </c>
      <c r="C12" s="32">
        <v>22</v>
      </c>
      <c r="D12" s="17"/>
      <c r="E12" s="32"/>
      <c r="F12" s="32"/>
      <c r="G12" s="37">
        <v>17</v>
      </c>
      <c r="H12" s="17"/>
      <c r="I12" s="32"/>
      <c r="J12" s="32"/>
      <c r="K12" s="17">
        <v>1</v>
      </c>
      <c r="L12" s="1">
        <f>AVERAGE(C12,G12)</f>
        <v>19.5</v>
      </c>
      <c r="M12" s="7">
        <f>(L12/(0.05*K12))*0.2</f>
        <v>78</v>
      </c>
      <c r="N12" s="14"/>
    </row>
    <row r="13" spans="1:22" ht="15" customHeight="1" x14ac:dyDescent="0.35">
      <c r="A13" s="44"/>
      <c r="B13" s="10" t="s">
        <v>47</v>
      </c>
      <c r="C13" s="32">
        <v>18</v>
      </c>
      <c r="D13" s="17"/>
      <c r="E13" s="32"/>
      <c r="F13" s="32"/>
      <c r="G13" s="32">
        <v>16</v>
      </c>
      <c r="H13" s="17"/>
      <c r="I13" s="32"/>
      <c r="J13" s="32"/>
      <c r="K13" s="17">
        <v>1</v>
      </c>
      <c r="L13" s="1">
        <f>AVERAGE(C13,G13)</f>
        <v>17</v>
      </c>
      <c r="M13" s="7">
        <f>(L13/(0.05*K13))*0.2</f>
        <v>68</v>
      </c>
      <c r="N13" s="14"/>
    </row>
    <row r="14" spans="1:22" x14ac:dyDescent="0.35">
      <c r="A14" s="44"/>
      <c r="B14" s="10" t="s">
        <v>66</v>
      </c>
      <c r="C14" s="32">
        <v>28</v>
      </c>
      <c r="D14" s="32"/>
      <c r="E14" s="32"/>
      <c r="F14" s="32"/>
      <c r="G14" s="32">
        <v>114</v>
      </c>
      <c r="H14" s="32"/>
      <c r="I14" s="32"/>
      <c r="J14" s="32"/>
      <c r="K14" s="17">
        <v>1</v>
      </c>
      <c r="L14" s="1">
        <f>AVERAGE(C14,G14)</f>
        <v>71</v>
      </c>
      <c r="M14" s="7">
        <f>(L14/(0.05*K14))*0.2</f>
        <v>284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3" t="s">
        <v>71</v>
      </c>
      <c r="B18" s="43"/>
      <c r="C18" s="43"/>
    </row>
    <row r="19" spans="1:21" x14ac:dyDescent="0.35">
      <c r="A19" s="43" t="s">
        <v>61</v>
      </c>
      <c r="B19" s="43"/>
      <c r="C19" s="43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102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5" t="s">
        <v>78</v>
      </c>
      <c r="C1" s="45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topLeftCell="A3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2"/>
      <c r="D1" s="52"/>
      <c r="E1" s="52"/>
      <c r="F1" s="52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0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15</v>
      </c>
      <c r="G3" s="17">
        <v>1E-3</v>
      </c>
      <c r="H3" s="18">
        <f>F3/(G3*0.01)</f>
        <v>1499999.9999999998</v>
      </c>
      <c r="I3" s="7">
        <f>AVERAGE(H3:H4)</f>
        <v>1499999.9999999998</v>
      </c>
      <c r="J3" s="7">
        <f>STDEV(H3:H4)</f>
        <v>0</v>
      </c>
      <c r="K3" s="7">
        <f>I3*0.05</f>
        <v>74999.999999999985</v>
      </c>
      <c r="L3" s="7">
        <f>J3*0.05</f>
        <v>0</v>
      </c>
      <c r="M3" s="28">
        <f>K3/20000</f>
        <v>3.7499999999999991</v>
      </c>
    </row>
    <row r="4" spans="1:13" x14ac:dyDescent="0.35">
      <c r="A4" s="51"/>
      <c r="B4" s="27" t="s">
        <v>41</v>
      </c>
      <c r="C4" s="17" t="s">
        <v>39</v>
      </c>
      <c r="D4" s="17" t="s">
        <v>39</v>
      </c>
      <c r="E4" s="17" t="s">
        <v>39</v>
      </c>
      <c r="F4" s="17">
        <v>15</v>
      </c>
      <c r="G4" s="17">
        <v>1E-3</v>
      </c>
      <c r="H4" s="18">
        <f t="shared" ref="H4:H10" si="0">F4/(G4*0.01)</f>
        <v>1499999.9999999998</v>
      </c>
      <c r="I4" s="29"/>
      <c r="J4" s="29"/>
      <c r="K4" s="7"/>
      <c r="L4" s="7"/>
      <c r="M4" s="28"/>
    </row>
    <row r="5" spans="1:13" x14ac:dyDescent="0.35">
      <c r="A5" s="48" t="s">
        <v>103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17</v>
      </c>
      <c r="G5" s="17">
        <v>1E-3</v>
      </c>
      <c r="H5" s="18">
        <f t="shared" si="0"/>
        <v>1699999.9999999998</v>
      </c>
      <c r="I5" s="7">
        <f>AVERAGE(H5:H6)</f>
        <v>1749999.9999999998</v>
      </c>
      <c r="J5" s="7">
        <f>STDEV(H5:H6)</f>
        <v>70710.67811865476</v>
      </c>
      <c r="K5" s="7">
        <f>I5*0.05</f>
        <v>87500</v>
      </c>
      <c r="L5" s="7">
        <f>J5*0.05</f>
        <v>3535.533905932738</v>
      </c>
      <c r="M5" s="28">
        <f>K5/20000</f>
        <v>4.375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18</v>
      </c>
      <c r="G6" s="17">
        <v>1E-3</v>
      </c>
      <c r="H6" s="18">
        <f t="shared" si="0"/>
        <v>1799999.9999999998</v>
      </c>
      <c r="I6" s="29"/>
      <c r="J6" s="29"/>
      <c r="K6" s="7"/>
      <c r="L6" s="7"/>
      <c r="M6" s="28"/>
    </row>
    <row r="7" spans="1:13" x14ac:dyDescent="0.35">
      <c r="A7" s="48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20</v>
      </c>
      <c r="G7" s="17">
        <v>1E-3</v>
      </c>
      <c r="H7" s="18">
        <f t="shared" si="0"/>
        <v>1999999.9999999998</v>
      </c>
      <c r="I7" s="7">
        <f>AVERAGE(H7:H8)</f>
        <v>2050000</v>
      </c>
      <c r="J7" s="7">
        <f>STDEV(H7:H8)</f>
        <v>70710.67811865492</v>
      </c>
      <c r="K7" s="7">
        <f>I7*0.05</f>
        <v>102500</v>
      </c>
      <c r="L7" s="7">
        <f>J7*0.05</f>
        <v>3535.5339059327462</v>
      </c>
      <c r="M7" s="28">
        <f>K7/20000</f>
        <v>5.125</v>
      </c>
    </row>
    <row r="8" spans="1:13" x14ac:dyDescent="0.35">
      <c r="A8" s="49"/>
      <c r="B8" s="27" t="s">
        <v>45</v>
      </c>
      <c r="C8" s="17" t="s">
        <v>39</v>
      </c>
      <c r="D8" s="17" t="s">
        <v>39</v>
      </c>
      <c r="E8" s="17" t="s">
        <v>39</v>
      </c>
      <c r="F8" s="17">
        <v>21</v>
      </c>
      <c r="G8" s="17">
        <v>1E-3</v>
      </c>
      <c r="H8" s="18">
        <f t="shared" si="0"/>
        <v>2100000</v>
      </c>
      <c r="I8" s="29"/>
      <c r="J8" s="29"/>
      <c r="K8" s="7"/>
      <c r="L8" s="7"/>
      <c r="M8" s="28"/>
    </row>
    <row r="9" spans="1:13" ht="16" customHeight="1" x14ac:dyDescent="0.35">
      <c r="A9" s="50" t="s">
        <v>100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10</v>
      </c>
      <c r="G9" s="17">
        <v>1E-3</v>
      </c>
      <c r="H9" s="18">
        <f t="shared" si="0"/>
        <v>999999.99999999988</v>
      </c>
      <c r="I9" s="7">
        <f>AVERAGE(H9:H10)</f>
        <v>999999.99999999988</v>
      </c>
      <c r="J9" s="7">
        <f>STDEV(H9:H10)</f>
        <v>0</v>
      </c>
      <c r="K9" s="7">
        <f>I9*0.05</f>
        <v>50000</v>
      </c>
      <c r="L9" s="7">
        <f>J9*0.05</f>
        <v>0</v>
      </c>
      <c r="M9" s="28">
        <f>K9/20000</f>
        <v>2.5</v>
      </c>
    </row>
    <row r="10" spans="1:13" x14ac:dyDescent="0.35">
      <c r="A10" s="51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10</v>
      </c>
      <c r="G10" s="17">
        <v>1E-3</v>
      </c>
      <c r="H10" s="18">
        <f t="shared" si="0"/>
        <v>999999.99999999988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74999.999999999985</v>
      </c>
      <c r="C14" s="7">
        <f>L3</f>
        <v>0</v>
      </c>
    </row>
    <row r="15" spans="1:13" x14ac:dyDescent="0.35">
      <c r="A15" s="9" t="s">
        <v>103</v>
      </c>
      <c r="B15" s="7">
        <f>K5</f>
        <v>87500</v>
      </c>
      <c r="C15" s="7">
        <f>L5</f>
        <v>3535.533905932738</v>
      </c>
    </row>
    <row r="16" spans="1:13" x14ac:dyDescent="0.35">
      <c r="A16" s="9" t="s">
        <v>102</v>
      </c>
      <c r="B16" s="7">
        <f>K7</f>
        <v>102500</v>
      </c>
      <c r="C16" s="7">
        <f>L7</f>
        <v>3535.5339059327462</v>
      </c>
    </row>
    <row r="17" spans="1:3" x14ac:dyDescent="0.35">
      <c r="A17" s="42" t="s">
        <v>101</v>
      </c>
      <c r="B17" s="7">
        <f>K9</f>
        <v>50000</v>
      </c>
      <c r="C17" s="7">
        <f>L9</f>
        <v>0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tabSelected="1" showRuler="0" zoomScale="90" workbookViewId="0">
      <selection activeCell="I7" sqref="I7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6" t="s">
        <v>30</v>
      </c>
      <c r="B3" s="10" t="s">
        <v>38</v>
      </c>
      <c r="C3" s="32">
        <v>1</v>
      </c>
      <c r="D3" s="32">
        <v>3</v>
      </c>
      <c r="E3" s="17">
        <v>1</v>
      </c>
      <c r="F3" s="29">
        <f t="shared" ref="F3:F14" si="0">AVERAGE(C3,D3)</f>
        <v>2</v>
      </c>
      <c r="G3" s="7">
        <f>(F3/(0.05*E3))*0.2</f>
        <v>8</v>
      </c>
      <c r="H3" s="53">
        <f>TTEST(G3:G5,G3:G5,2,2)</f>
        <v>1</v>
      </c>
      <c r="I3" s="14"/>
      <c r="J3" s="9" t="s">
        <v>30</v>
      </c>
      <c r="K3" s="7">
        <f>AVERAGE(G3:G5)</f>
        <v>14.666666666666666</v>
      </c>
      <c r="L3" s="7">
        <f>STDEV(G3:G5)</f>
        <v>11.547005383792515</v>
      </c>
      <c r="M3" s="28">
        <v>3.7499999999999991</v>
      </c>
      <c r="N3" s="21">
        <f>TTEST(G2:G4,G5:G7,2,2)</f>
        <v>0.42901165956543169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6"/>
      <c r="B4" s="10" t="s">
        <v>41</v>
      </c>
      <c r="C4" s="32">
        <v>2</v>
      </c>
      <c r="D4" s="32">
        <v>2</v>
      </c>
      <c r="E4" s="17">
        <v>1</v>
      </c>
      <c r="F4" s="29">
        <f t="shared" si="0"/>
        <v>2</v>
      </c>
      <c r="G4" s="7">
        <f t="shared" ref="G4:G14" si="1">(F4/(0.05*E4))*0.2</f>
        <v>8</v>
      </c>
      <c r="H4" s="53"/>
      <c r="J4" s="9" t="s">
        <v>103</v>
      </c>
      <c r="K4" s="7">
        <f>AVERAGE(G6:G8)</f>
        <v>112.66666666666667</v>
      </c>
      <c r="L4" s="7">
        <f>STDEV(G6:G8)</f>
        <v>157.05200837090027</v>
      </c>
      <c r="M4">
        <v>4.375</v>
      </c>
      <c r="N4" s="21">
        <f>TTEST(G3:G5,G6:G8,2,2)</f>
        <v>0.3417504620246905</v>
      </c>
      <c r="O4" s="13">
        <f>IF(K4/$K$3&gt;=1,K4/$K$3,-$K$3/K4)</f>
        <v>7.6818181818181825</v>
      </c>
    </row>
    <row r="5" spans="1:25" x14ac:dyDescent="0.35">
      <c r="A5" s="46"/>
      <c r="B5" s="10" t="s">
        <v>64</v>
      </c>
      <c r="C5" s="32">
        <v>14</v>
      </c>
      <c r="D5" s="32">
        <v>0</v>
      </c>
      <c r="E5" s="17">
        <v>1</v>
      </c>
      <c r="F5" s="29">
        <f t="shared" si="0"/>
        <v>7</v>
      </c>
      <c r="G5" s="7">
        <f t="shared" si="1"/>
        <v>28</v>
      </c>
      <c r="H5" s="53"/>
      <c r="J5" s="9" t="s">
        <v>102</v>
      </c>
      <c r="K5" s="7">
        <f>AVERAGE(G9:G11)</f>
        <v>448.66666666666669</v>
      </c>
      <c r="L5" s="7">
        <f>STDEV(G10:G11)</f>
        <v>405.87929240107826</v>
      </c>
      <c r="M5">
        <v>5.125</v>
      </c>
      <c r="N5" s="21">
        <f>TTEST(G3:G5,G10:G11,2,2)</f>
        <v>0.13072856395612731</v>
      </c>
      <c r="O5" s="13">
        <f>IF(K5/$K$3&gt;=1,K5/$K$3,-$K$3/K5)</f>
        <v>30.590909090909093</v>
      </c>
    </row>
    <row r="6" spans="1:25" ht="15" customHeight="1" x14ac:dyDescent="0.35">
      <c r="A6" s="47" t="s">
        <v>103</v>
      </c>
      <c r="B6" s="10" t="s">
        <v>42</v>
      </c>
      <c r="C6" s="32">
        <v>5</v>
      </c>
      <c r="D6" s="32">
        <v>5</v>
      </c>
      <c r="E6" s="17">
        <v>1</v>
      </c>
      <c r="F6" s="1">
        <f t="shared" si="0"/>
        <v>5</v>
      </c>
      <c r="G6" s="7">
        <f t="shared" si="1"/>
        <v>20</v>
      </c>
      <c r="H6" s="53">
        <f>TTEST(G6:G8,G3:G5,2,2)</f>
        <v>0.3417504620246905</v>
      </c>
      <c r="J6" s="42" t="s">
        <v>101</v>
      </c>
      <c r="K6" s="7">
        <f>AVERAGE(G12:G14)</f>
        <v>27.333333333333332</v>
      </c>
      <c r="L6" s="7">
        <f>STDEV(G12:G14)</f>
        <v>17.473789896108208</v>
      </c>
      <c r="M6">
        <v>2.5</v>
      </c>
      <c r="N6" s="21">
        <f>TTEST(G3:G5,G12:G14,2,2)</f>
        <v>0.35398754387964504</v>
      </c>
      <c r="O6" s="13">
        <f>IF(K6/$K$3&gt;=1,K6/$K$3,-$K$3/K6)</f>
        <v>1.8636363636363635</v>
      </c>
    </row>
    <row r="7" spans="1:25" ht="15" customHeight="1" x14ac:dyDescent="0.35">
      <c r="A7" s="44"/>
      <c r="B7" s="10" t="s">
        <v>43</v>
      </c>
      <c r="C7" s="32">
        <v>88</v>
      </c>
      <c r="D7" s="32">
        <v>59</v>
      </c>
      <c r="E7" s="17">
        <v>1</v>
      </c>
      <c r="F7" s="1">
        <f t="shared" si="0"/>
        <v>73.5</v>
      </c>
      <c r="G7" s="7">
        <f t="shared" si="1"/>
        <v>294</v>
      </c>
      <c r="H7" s="53"/>
    </row>
    <row r="8" spans="1:25" x14ac:dyDescent="0.35">
      <c r="A8" s="44"/>
      <c r="B8" s="10" t="s">
        <v>67</v>
      </c>
      <c r="C8" s="32">
        <v>9</v>
      </c>
      <c r="D8" s="32">
        <v>3</v>
      </c>
      <c r="E8" s="17">
        <v>1</v>
      </c>
      <c r="F8" s="1">
        <f t="shared" si="0"/>
        <v>6</v>
      </c>
      <c r="G8" s="7">
        <f t="shared" si="1"/>
        <v>24</v>
      </c>
      <c r="H8" s="53"/>
    </row>
    <row r="9" spans="1:25" ht="15" customHeight="1" x14ac:dyDescent="0.35">
      <c r="A9" s="44" t="s">
        <v>102</v>
      </c>
      <c r="B9" s="10" t="s">
        <v>44</v>
      </c>
      <c r="C9" s="32">
        <v>92</v>
      </c>
      <c r="D9" s="32">
        <v>124</v>
      </c>
      <c r="E9" s="17">
        <v>1</v>
      </c>
      <c r="F9" s="1">
        <f t="shared" si="0"/>
        <v>108</v>
      </c>
      <c r="G9" s="7">
        <f t="shared" si="1"/>
        <v>432</v>
      </c>
      <c r="H9" s="53">
        <f>TTEST(G9:G11,G3:G5,2,2)</f>
        <v>5.9184303223086522E-2</v>
      </c>
      <c r="J9" s="14"/>
    </row>
    <row r="10" spans="1:25" x14ac:dyDescent="0.35">
      <c r="A10" s="44"/>
      <c r="B10" s="10" t="s">
        <v>45</v>
      </c>
      <c r="C10" s="32">
        <v>210</v>
      </c>
      <c r="D10" s="32">
        <v>162</v>
      </c>
      <c r="E10" s="17">
        <v>1</v>
      </c>
      <c r="F10" s="1">
        <f t="shared" si="0"/>
        <v>186</v>
      </c>
      <c r="G10" s="7">
        <f t="shared" si="1"/>
        <v>744</v>
      </c>
      <c r="H10" s="53"/>
    </row>
    <row r="11" spans="1:25" ht="15" customHeight="1" x14ac:dyDescent="0.35">
      <c r="A11" s="44"/>
      <c r="B11" s="10" t="s">
        <v>65</v>
      </c>
      <c r="C11" s="32">
        <v>40</v>
      </c>
      <c r="D11" s="32">
        <v>45</v>
      </c>
      <c r="E11" s="17">
        <v>1</v>
      </c>
      <c r="F11" s="1">
        <f t="shared" si="0"/>
        <v>42.5</v>
      </c>
      <c r="G11" s="7">
        <f t="shared" si="1"/>
        <v>170</v>
      </c>
      <c r="H11" s="53"/>
    </row>
    <row r="12" spans="1:25" x14ac:dyDescent="0.35">
      <c r="A12" s="44" t="s">
        <v>99</v>
      </c>
      <c r="B12" s="10" t="s">
        <v>46</v>
      </c>
      <c r="C12" s="32">
        <v>14</v>
      </c>
      <c r="D12" s="32">
        <v>2</v>
      </c>
      <c r="E12" s="17">
        <v>1</v>
      </c>
      <c r="F12" s="1">
        <f t="shared" si="0"/>
        <v>8</v>
      </c>
      <c r="G12" s="7">
        <f t="shared" si="1"/>
        <v>32</v>
      </c>
      <c r="H12" s="53">
        <f>TTEST(G12:G14,G3:G5,2,2)</f>
        <v>0.35398754387964504</v>
      </c>
    </row>
    <row r="13" spans="1:25" ht="15" customHeight="1" x14ac:dyDescent="0.35">
      <c r="A13" s="44"/>
      <c r="B13" s="10" t="s">
        <v>47</v>
      </c>
      <c r="C13" s="32">
        <v>2</v>
      </c>
      <c r="D13" s="32">
        <v>2</v>
      </c>
      <c r="E13" s="17">
        <v>1</v>
      </c>
      <c r="F13" s="1">
        <f t="shared" si="0"/>
        <v>2</v>
      </c>
      <c r="G13" s="7">
        <f>(F13/(0.05*E13))*0.2</f>
        <v>8</v>
      </c>
      <c r="H13" s="53"/>
    </row>
    <row r="14" spans="1:25" x14ac:dyDescent="0.35">
      <c r="A14" s="44"/>
      <c r="B14" s="10" t="s">
        <v>66</v>
      </c>
      <c r="C14" s="32">
        <v>8</v>
      </c>
      <c r="D14" s="32">
        <v>13</v>
      </c>
      <c r="E14" s="17">
        <v>1</v>
      </c>
      <c r="F14" s="1">
        <f t="shared" si="0"/>
        <v>10.5</v>
      </c>
      <c r="G14" s="7">
        <f t="shared" si="1"/>
        <v>42</v>
      </c>
      <c r="H14" s="53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C6A9-D357-4CF6-AE8F-ACC334F36FF4}">
  <dimension ref="A1:G23"/>
  <sheetViews>
    <sheetView zoomScale="65" workbookViewId="0">
      <selection activeCell="D15" sqref="D15"/>
    </sheetView>
  </sheetViews>
  <sheetFormatPr defaultRowHeight="15.5" x14ac:dyDescent="0.35"/>
  <cols>
    <col min="1" max="1" width="24.582031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14.666666666666666</v>
      </c>
      <c r="C2">
        <v>11.547005383792515</v>
      </c>
      <c r="D2">
        <v>7600</v>
      </c>
      <c r="E2" s="7">
        <v>2816.0255680657447</v>
      </c>
      <c r="F2">
        <f>D2/B2</f>
        <v>518.18181818181824</v>
      </c>
      <c r="G2" s="14">
        <f>F2*SQRT((E2/D2)^2+(C2/B2)^2)</f>
        <v>450.88576508642547</v>
      </c>
    </row>
    <row r="3" spans="1:7" ht="31" x14ac:dyDescent="0.35">
      <c r="A3" s="9" t="s">
        <v>103</v>
      </c>
      <c r="B3">
        <v>112.66666666666667</v>
      </c>
      <c r="C3">
        <v>157.05200837090027</v>
      </c>
      <c r="D3">
        <v>9400</v>
      </c>
      <c r="E3">
        <v>3207.802986469088</v>
      </c>
      <c r="F3">
        <f t="shared" ref="F3:F5" si="0">D3/B3</f>
        <v>83.431952662721883</v>
      </c>
      <c r="G3" s="14">
        <f t="shared" ref="G3:G5" si="1">F3*SQRT((E3/D3)^2+(C3/B3)^2)</f>
        <v>119.73457986278876</v>
      </c>
    </row>
    <row r="4" spans="1:7" ht="31" x14ac:dyDescent="0.35">
      <c r="A4" s="9" t="s">
        <v>102</v>
      </c>
      <c r="B4">
        <v>448.66666666666669</v>
      </c>
      <c r="C4">
        <v>405.87929240107826</v>
      </c>
      <c r="D4">
        <v>8233.3333333333339</v>
      </c>
      <c r="E4">
        <v>5636.7839530474585</v>
      </c>
      <c r="F4">
        <f t="shared" si="0"/>
        <v>18.35066864784547</v>
      </c>
      <c r="G4" s="14">
        <f t="shared" si="1"/>
        <v>20.818759530889007</v>
      </c>
    </row>
    <row r="5" spans="1:7" x14ac:dyDescent="0.35">
      <c r="A5" s="42" t="s">
        <v>101</v>
      </c>
      <c r="B5" s="14">
        <v>27.333333333333332</v>
      </c>
      <c r="C5" s="14">
        <v>17.473789896108208</v>
      </c>
      <c r="D5">
        <v>143.33333333333334</v>
      </c>
      <c r="E5">
        <v>121.92347326636218</v>
      </c>
      <c r="F5">
        <f t="shared" si="0"/>
        <v>5.2439024390243905</v>
      </c>
      <c r="G5" s="14">
        <f t="shared" si="1"/>
        <v>5.5799035110460666</v>
      </c>
    </row>
    <row r="10" spans="1:7" x14ac:dyDescent="0.35">
      <c r="B10" s="35"/>
      <c r="C10" s="3"/>
      <c r="D10" s="35"/>
      <c r="E10" s="54"/>
      <c r="F10" s="54"/>
    </row>
    <row r="11" spans="1:7" x14ac:dyDescent="0.35">
      <c r="A11" s="15"/>
      <c r="B11" s="14"/>
      <c r="C11" s="14"/>
      <c r="F11" s="55"/>
    </row>
    <row r="12" spans="1:7" x14ac:dyDescent="0.35">
      <c r="A12" s="15"/>
      <c r="B12" s="14"/>
      <c r="C12" s="14"/>
      <c r="E12" s="56"/>
      <c r="F12" s="55"/>
    </row>
    <row r="13" spans="1:7" x14ac:dyDescent="0.35">
      <c r="A13" s="15"/>
      <c r="B13" s="14"/>
      <c r="C13" s="14"/>
      <c r="E13" s="56"/>
      <c r="F13" s="55"/>
    </row>
    <row r="14" spans="1:7" x14ac:dyDescent="0.35">
      <c r="A14" s="57"/>
      <c r="B14" s="14"/>
      <c r="C14" s="14"/>
      <c r="E14" s="56"/>
      <c r="F14" s="55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7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2019-09-25T20:03:42Z</cp:lastPrinted>
  <dcterms:created xsi:type="dcterms:W3CDTF">2016-02-15T21:32:37Z</dcterms:created>
  <dcterms:modified xsi:type="dcterms:W3CDTF">2020-04-21T14:48:25Z</dcterms:modified>
</cp:coreProperties>
</file>